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"/>
    </mc:Choice>
  </mc:AlternateContent>
  <xr:revisionPtr revIDLastSave="0" documentId="13_ncr:1_{F983A935-0377-4D71-A3DB-17E385020C7E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7" i="11" l="1"/>
  <c r="B118" i="11"/>
  <c r="H99" i="11"/>
  <c r="B100" i="11"/>
  <c r="H81" i="11"/>
  <c r="B82" i="11"/>
  <c r="B64" i="11"/>
  <c r="H63" i="11"/>
  <c r="B46" i="11"/>
  <c r="H45" i="11"/>
  <c r="B28" i="11"/>
  <c r="H27" i="11"/>
  <c r="C130" i="1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D72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D39" i="11" s="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D22" i="11" s="1"/>
  <c r="C21" i="11"/>
  <c r="D21" i="11" s="1"/>
  <c r="C20" i="11"/>
  <c r="D20" i="11" s="1"/>
  <c r="C19" i="11"/>
  <c r="C18" i="11"/>
  <c r="C17" i="11"/>
  <c r="C16" i="11"/>
  <c r="C15" i="11"/>
  <c r="C14" i="11"/>
  <c r="C13" i="11"/>
  <c r="C12" i="11"/>
  <c r="D12" i="11" s="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D11" i="11" s="1"/>
  <c r="B4" i="11"/>
  <c r="D130" i="11" s="1"/>
  <c r="D75" i="11" l="1"/>
  <c r="D94" i="11"/>
  <c r="D29" i="11"/>
  <c r="D30" i="11"/>
  <c r="D31" i="11"/>
  <c r="D47" i="11"/>
  <c r="D16" i="11"/>
  <c r="D32" i="11"/>
  <c r="D120" i="11"/>
  <c r="D84" i="11"/>
  <c r="D102" i="11"/>
  <c r="D19" i="11"/>
  <c r="D85" i="11"/>
  <c r="D122" i="11"/>
  <c r="D57" i="11"/>
  <c r="D35" i="11"/>
  <c r="D51" i="11"/>
  <c r="D69" i="11"/>
  <c r="D124" i="11"/>
  <c r="D37" i="11"/>
  <c r="D88" i="11"/>
  <c r="D106" i="11"/>
  <c r="D38" i="11"/>
  <c r="D54" i="11"/>
  <c r="D107" i="11"/>
  <c r="D126" i="11"/>
  <c r="D15" i="11"/>
  <c r="D67" i="11"/>
  <c r="D83" i="11"/>
  <c r="D91" i="11"/>
  <c r="D105" i="11"/>
  <c r="D108" i="11"/>
  <c r="D119" i="11"/>
  <c r="D13" i="11"/>
  <c r="D36" i="11"/>
  <c r="D70" i="11"/>
  <c r="D86" i="11"/>
  <c r="D65" i="11"/>
  <c r="D111" i="11"/>
  <c r="D73" i="11"/>
  <c r="D76" i="11"/>
  <c r="D89" i="11"/>
  <c r="D123" i="11"/>
  <c r="B5" i="11"/>
  <c r="D92" i="11"/>
  <c r="D52" i="11"/>
  <c r="D58" i="11"/>
  <c r="D68" i="11"/>
  <c r="D103" i="11"/>
  <c r="D127" i="11"/>
  <c r="D33" i="11"/>
  <c r="D49" i="11"/>
  <c r="D112" i="11"/>
  <c r="D55" i="11"/>
  <c r="D87" i="11"/>
  <c r="D109" i="11"/>
  <c r="D18" i="11"/>
  <c r="D71" i="11"/>
  <c r="D90" i="11"/>
  <c r="D128" i="11"/>
  <c r="D14" i="11"/>
  <c r="D40" i="11"/>
  <c r="D66" i="11"/>
  <c r="D74" i="11"/>
  <c r="D50" i="11"/>
  <c r="D93" i="11"/>
  <c r="D101" i="11"/>
  <c r="D121" i="11"/>
  <c r="D53" i="11"/>
  <c r="D104" i="11"/>
  <c r="D110" i="11"/>
  <c r="D125" i="11"/>
  <c r="D129" i="11"/>
  <c r="D56" i="11"/>
  <c r="D17" i="11"/>
  <c r="D34" i="11"/>
  <c r="D48" i="11"/>
  <c r="C131" i="11" l="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131" i="11" s="1"/>
  <c r="M23" i="11" s="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I77" i="11" s="1"/>
  <c r="N20" i="11" s="1"/>
  <c r="H65" i="11"/>
  <c r="G65" i="11"/>
  <c r="G77" i="11" s="1"/>
  <c r="M20" i="11" s="1"/>
  <c r="F65" i="11"/>
  <c r="F77" i="11" s="1"/>
  <c r="M32" i="11" s="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H131" i="11" l="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P19" i="11" s="1"/>
  <c r="G95" i="11"/>
  <c r="M21" i="11" s="1"/>
  <c r="G23" i="11"/>
  <c r="M17" i="11" s="1"/>
  <c r="P17" i="11" s="1"/>
  <c r="R17" i="11" s="1"/>
  <c r="F113" i="11"/>
  <c r="M34" i="11" s="1"/>
  <c r="P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F59" i="11"/>
  <c r="M31" i="11" s="1"/>
  <c r="Q20" i="11"/>
  <c r="Q18" i="11"/>
  <c r="Q22" i="11"/>
  <c r="Q21" i="11"/>
  <c r="Q32" i="11"/>
  <c r="Q30" i="11"/>
  <c r="Q31" i="11"/>
  <c r="Q19" i="11"/>
  <c r="Q33" i="11"/>
  <c r="Q34" i="11"/>
  <c r="P31" i="11"/>
  <c r="P23" i="11" l="1"/>
  <c r="R23" i="11" s="1"/>
  <c r="P20" i="11"/>
  <c r="R20" i="11" s="1"/>
  <c r="P21" i="11"/>
  <c r="P22" i="11"/>
  <c r="R22" i="11" s="1"/>
  <c r="P18" i="11"/>
  <c r="R18" i="11" s="1"/>
  <c r="P33" i="11"/>
  <c r="R33" i="11" s="1"/>
  <c r="P30" i="11"/>
  <c r="R30" i="11" s="1"/>
  <c r="R36" i="11" s="1"/>
  <c r="P35" i="11"/>
  <c r="R35" i="11" s="1"/>
  <c r="P32" i="11"/>
  <c r="R32" i="11" s="1"/>
  <c r="R21" i="11"/>
  <c r="R31" i="11"/>
  <c r="R34" i="11"/>
  <c r="R19" i="1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<sst xmlns="http://schemas.openxmlformats.org/spreadsheetml/2006/main" count="183" uniqueCount="132">
  <si>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</si>
  <si>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</si>
  <si>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</si>
  <si>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</si>
  <si>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</si>
  <si>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</si>
  <si>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</si>
  <si>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</si>
  <si>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</si>
  <si>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</si>
  <si>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</si>
  <si>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</si>
  <si>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</si>
  <si>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</si>
  <si>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</si>
  <si>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</si>
  <si>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</si>
  <si>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</si>
  <si>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</si>
  <si>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</si>
  <si>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</si>
  <si>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</si>
  <si>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</si>
  <si>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</si>
  <si>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</si>
  <si>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</si>
  <si>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</si>
  <si>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</si>
  <si>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</si>
  <si>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</si>
  <si>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</si>
  <si>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</si>
  <si>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</si>
  <si>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</si>
  <si>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</si>
  <si>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</si>
  <si>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</si>
  <si>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</si>
  <si>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</si>
  <si>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</si>
  <si>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</si>
  <si>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</si>
  <si>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</si>
  <si>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</si>
  <si>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</si>
  <si>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</si>
  <si>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</si>
  <si>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</si>
  <si>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</si>
  <si>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</si>
  <si>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</si>
  <si>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</si>
  <si>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</si>
  <si>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</si>
  <si>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</si>
  <si>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</si>
  <si>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</si>
  <si>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</si>
  <si>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</si>
  <si>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</si>
  <si>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</si>
  <si>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</si>
  <si>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</si>
  <si>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</si>
  <si>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</si>
  <si>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</si>
  <si>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</si>
  <si>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</si>
  <si>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</si>
  <si>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</si>
  <si>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</si>
  <si>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</si>
  <si>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</si>
  <si>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</si>
  <si>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</si>
  <si>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</si>
  <si>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</si>
  <si>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</si>
  <si>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</si>
  <si>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</si>
  <si>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</si>
  <si>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</si>
  <si>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</si>
  <si>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</si>
  <si>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</si>
  <si>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</si>
  <si>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</si>
  <si>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</si>
  <si>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</si>
  <si>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</si>
  <si>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</si>
  <si>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</si>
  <si>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</si>
  <si>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</si>
  <si>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</si>
  <si>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</si>
  <si>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</si>
  <si>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</si>
  <si>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</si>
  <si>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</si>
  <si>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</si>
  <si>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</si>
  <si>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</si>
  <si>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</si>
  <si>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</si>
  <si>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</si>
  <si>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</si>
  <si>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</si>
  <si>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</si>
  <si>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</si>
  <si>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</si>
  <si>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</si>
  <si>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</si>
  <si>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</si>
  <si>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</si>
  <si>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</si>
  <si>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</si>
  <si>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</si>
  <si>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Dd2 PfCRT Dd2 + M343L</t>
  </si>
  <si>
    <t>MFQ</t>
  </si>
  <si>
    <t>MFQ (nM)</t>
  </si>
  <si>
    <t>MFQ IC90</t>
  </si>
  <si>
    <t>FIC90 MFQ</t>
  </si>
  <si>
    <t>MFQ IC50</t>
  </si>
  <si>
    <t>FIC50 MFQ</t>
  </si>
  <si>
    <t>Drug: 4:1</t>
  </si>
  <si>
    <t>Drug: 2:1</t>
  </si>
  <si>
    <t>Drug:  1:1</t>
  </si>
  <si>
    <t>Drug: 1:2</t>
  </si>
  <si>
    <t>Drug:  1:4</t>
  </si>
  <si>
    <t>Drug:  0:1</t>
  </si>
  <si>
    <t>MFQ &amp; PPQ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</si>
</sst>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1.4496368187750435</c:v>
                </c:pt>
                <c:pt idx="2">
                  <c:v>1.0703525677249508</c:v>
                </c:pt>
                <c:pt idx="3">
                  <c:v>1.2389943376968051</c:v>
                </c:pt>
                <c:pt idx="4">
                  <c:v>0.88371392026046658</c:v>
                </c:pt>
                <c:pt idx="5">
                  <c:v>0.29950501589541856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0.4513709736213723</c:v>
                </c:pt>
                <c:pt idx="2">
                  <c:v>0.66654775093308249</c:v>
                </c:pt>
                <c:pt idx="3">
                  <c:v>1.5431343168839831</c:v>
                </c:pt>
                <c:pt idx="4">
                  <c:v>2.2012841143358166</c:v>
                </c:pt>
                <c:pt idx="5">
                  <c:v>1.4921019541259681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296334</xdr:colOff>
      <xdr:row>49</xdr:row>
      <xdr:rowOff>148167</xdr:rowOff>
    </xdr:from>
    <xdr:to>
      <xdr:col>14</xdr:col>
      <xdr:colOff>609054</xdr:colOff>
      <xdr:row>56</xdr:row>
      <xdr:rowOff>96616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0911417" y="9927167"/>
          <a:ext cx="3043220" cy="135603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zoomScale="72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131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0.35010003201120421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5.9591236548693987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9990</v>
      </c>
      <c r="V6">
        <v>35</v>
      </c>
      <c r="W6" s="33">
        <v>0.35035035035035034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9997</v>
      </c>
      <c r="V7">
        <v>22</v>
      </c>
      <c r="W7" s="33">
        <v>0.22006601980594179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9996</v>
      </c>
      <c r="V8">
        <v>46</v>
      </c>
      <c r="W8" s="33">
        <v>0.4601840736294518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112</v>
      </c>
      <c r="I9" s="35"/>
      <c r="T9" t="s">
        <v>25</v>
      </c>
      <c r="U9">
        <v>9996</v>
      </c>
      <c r="V9">
        <v>101</v>
      </c>
      <c r="W9" s="33">
        <v>1.010404161664666</v>
      </c>
    </row>
    <row r="10" spans="1:23" ht="15.6" x14ac:dyDescent="0.3">
      <c r="A10" s="7" t="s">
        <v>120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9992</v>
      </c>
      <c r="V10">
        <v>318</v>
      </c>
      <c r="W10" s="33">
        <v>3.1825460368294638</v>
      </c>
    </row>
    <row r="11" spans="1:23" ht="15.6" x14ac:dyDescent="0.3">
      <c r="A11" s="18">
        <v>500</v>
      </c>
      <c r="B11" s="18">
        <v>0</v>
      </c>
      <c r="C11" s="33">
        <f>W6</f>
        <v>0.35035035035035034</v>
      </c>
      <c r="D11" s="9">
        <f>C11-$B$4</f>
        <v>2.5031833914612722E-4</v>
      </c>
      <c r="E11" s="9">
        <f>(($D$23-D11)/$D$23)*100</f>
        <v>99.995537220807435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9996</v>
      </c>
      <c r="V11">
        <v>489</v>
      </c>
      <c r="W11" s="33">
        <v>4.891956782713085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0.22006601980594179</v>
      </c>
      <c r="D12" s="9">
        <f t="shared" ref="D12:D23" si="5">C12-$B$4</f>
        <v>-0.13003401220526242</v>
      </c>
      <c r="E12" s="9">
        <f t="shared" ref="E12:E23" si="6">(($D$23-D12)/$D$23)*100</f>
        <v>102.31830031300531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9992</v>
      </c>
      <c r="V12">
        <v>575</v>
      </c>
      <c r="W12" s="33">
        <v>5.7546036829463567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0.4601840736294518</v>
      </c>
      <c r="D13" s="9">
        <f t="shared" si="5"/>
        <v>0.11008404161824759</v>
      </c>
      <c r="E13" s="9">
        <f t="shared" si="6"/>
        <v>98.037376038681188</v>
      </c>
      <c r="F13" s="13" t="str">
        <f t="shared" si="0"/>
        <v/>
      </c>
      <c r="G13" s="12">
        <f t="shared" si="1"/>
        <v>73.791137120533506</v>
      </c>
      <c r="H13" s="13" t="str">
        <f t="shared" si="2"/>
        <v/>
      </c>
      <c r="I13" s="13">
        <f t="shared" si="3"/>
        <v>0</v>
      </c>
      <c r="T13" t="s">
        <v>29</v>
      </c>
      <c r="U13">
        <v>9998</v>
      </c>
      <c r="V13">
        <v>551</v>
      </c>
      <c r="W13" s="33">
        <v>5.5111022204440889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1.010404161664666</v>
      </c>
      <c r="D14" s="9">
        <f t="shared" si="5"/>
        <v>0.66030412965346175</v>
      </c>
      <c r="E14" s="9">
        <f t="shared" si="6"/>
        <v>88.22782405546387</v>
      </c>
      <c r="F14" s="13">
        <f t="shared" si="0"/>
        <v>31.651881457832999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30</v>
      </c>
      <c r="U14">
        <v>9999</v>
      </c>
      <c r="V14">
        <v>558</v>
      </c>
      <c r="W14" s="33">
        <v>5.5805580558055805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3.1825460368294638</v>
      </c>
      <c r="D15" s="9">
        <f t="shared" si="5"/>
        <v>2.8324460048182596</v>
      </c>
      <c r="E15" s="9">
        <f t="shared" si="6"/>
        <v>49.501977612015686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31</v>
      </c>
      <c r="U15">
        <v>10000</v>
      </c>
      <c r="V15">
        <v>539</v>
      </c>
      <c r="W15" s="33">
        <v>5.3900000000000006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4.891956782713085</v>
      </c>
      <c r="D16" s="9">
        <f t="shared" si="5"/>
        <v>4.5418567507018803</v>
      </c>
      <c r="E16" s="9">
        <f t="shared" si="6"/>
        <v>19.025893701130762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114</v>
      </c>
      <c r="P16" s="4" t="s">
        <v>122</v>
      </c>
      <c r="Q16" s="4" t="s">
        <v>115</v>
      </c>
      <c r="R16" t="s">
        <v>20</v>
      </c>
      <c r="T16" t="s">
        <v>32</v>
      </c>
      <c r="U16">
        <v>9996</v>
      </c>
      <c r="V16">
        <v>585</v>
      </c>
      <c r="W16" s="33">
        <v>5.8523409363745493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5.7546036829463567</v>
      </c>
      <c r="D17" s="9">
        <f t="shared" si="5"/>
        <v>5.4045036509351529</v>
      </c>
      <c r="E17" s="9">
        <f t="shared" si="6"/>
        <v>3.6462669026668082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73.791137120533506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9995</v>
      </c>
      <c r="V17">
        <v>352</v>
      </c>
      <c r="W17" s="33">
        <v>3.5217608804402203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5.5111022204440889</v>
      </c>
      <c r="D18" s="9">
        <f t="shared" si="5"/>
        <v>5.1610021884328852</v>
      </c>
      <c r="E18" s="9">
        <f t="shared" si="6"/>
        <v>7.9875119904916758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99.724975468444853</v>
      </c>
      <c r="N18" s="1">
        <f>I41</f>
        <v>49.862487734222427</v>
      </c>
      <c r="P18">
        <f t="shared" ref="P18:P23" si="8">M18/$M$17</f>
        <v>1.3514492303533681</v>
      </c>
      <c r="Q18">
        <f>N18/$N$23</f>
        <v>0.45166247101713136</v>
      </c>
      <c r="R18">
        <f t="shared" ref="R18:R23" si="9">P18+Q18</f>
        <v>1.8031117013704994</v>
      </c>
      <c r="T18" t="s">
        <v>34</v>
      </c>
      <c r="U18">
        <v>9998</v>
      </c>
      <c r="V18">
        <v>23</v>
      </c>
      <c r="W18" s="33">
        <v>0.23004600920184035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5.5805580558055805</v>
      </c>
      <c r="D19" s="9">
        <f t="shared" si="5"/>
        <v>5.2304580237943767</v>
      </c>
      <c r="E19" s="9">
        <f t="shared" si="6"/>
        <v>6.7492245445547132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89.766153964894968</v>
      </c>
      <c r="N19" s="1">
        <f>I59</f>
        <v>89.766153964894968</v>
      </c>
      <c r="P19">
        <f t="shared" si="8"/>
        <v>1.2164896418152116</v>
      </c>
      <c r="Q19">
        <f t="shared" ref="Q19:Q23" si="10">N19/$N$23</f>
        <v>0.81311632764086728</v>
      </c>
      <c r="R19">
        <f t="shared" si="9"/>
        <v>2.0296059694560791</v>
      </c>
      <c r="T19" t="s">
        <v>35</v>
      </c>
      <c r="U19">
        <v>9993</v>
      </c>
      <c r="V19">
        <v>39</v>
      </c>
      <c r="W19" s="33">
        <v>0.39027319123386367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5.3900000000000006</v>
      </c>
      <c r="D20" s="9">
        <f t="shared" si="5"/>
        <v>5.0398999679887968</v>
      </c>
      <c r="E20" s="9">
        <f t="shared" si="6"/>
        <v>10.146572614707379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100.5248275101266</v>
      </c>
      <c r="N20" s="1">
        <f>I77</f>
        <v>201.0496550202532</v>
      </c>
      <c r="P20">
        <f t="shared" si="8"/>
        <v>1.3622886356382498</v>
      </c>
      <c r="Q20">
        <f t="shared" si="10"/>
        <v>1.8211402621467185</v>
      </c>
      <c r="R20">
        <f t="shared" si="9"/>
        <v>3.1834288977849683</v>
      </c>
      <c r="T20" t="s">
        <v>36</v>
      </c>
      <c r="U20">
        <v>9997</v>
      </c>
      <c r="V20">
        <v>90</v>
      </c>
      <c r="W20" s="33">
        <v>0.90027008102430728</v>
      </c>
    </row>
    <row r="21" spans="1:23" ht="15.6" x14ac:dyDescent="0.3">
      <c r="A21" s="18">
        <v>0</v>
      </c>
      <c r="B21" s="18">
        <v>0</v>
      </c>
      <c r="C21" s="33">
        <f t="shared" si="4"/>
        <v>5.8523409363745493</v>
      </c>
      <c r="D21" s="9">
        <f t="shared" si="5"/>
        <v>5.5022409043633456</v>
      </c>
      <c r="E21" s="9">
        <f t="shared" si="6"/>
        <v>1.9037666031514251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81.034971871628784</v>
      </c>
      <c r="N21" s="1">
        <f>I95</f>
        <v>324.13988748651514</v>
      </c>
      <c r="P21">
        <f t="shared" si="8"/>
        <v>1.0981667315854329</v>
      </c>
      <c r="Q21">
        <f t="shared" si="10"/>
        <v>2.9361114775846513</v>
      </c>
      <c r="R21">
        <f t="shared" si="9"/>
        <v>4.0342782091700844</v>
      </c>
      <c r="T21" t="s">
        <v>37</v>
      </c>
      <c r="U21">
        <v>9995</v>
      </c>
      <c r="V21">
        <v>285</v>
      </c>
      <c r="W21" s="33">
        <v>2.851425712856428</v>
      </c>
    </row>
    <row r="22" spans="1:23" ht="15.6" x14ac:dyDescent="0.3">
      <c r="A22" s="18">
        <v>0</v>
      </c>
      <c r="B22" s="18">
        <v>0</v>
      </c>
      <c r="C22" s="33">
        <f t="shared" si="4"/>
        <v>3.5217608804402203</v>
      </c>
      <c r="D22" s="9">
        <f t="shared" si="5"/>
        <v>3.1716608484290161</v>
      </c>
      <c r="E22" s="9">
        <f t="shared" si="6"/>
        <v>43.454314659975871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24.906762617612998</v>
      </c>
      <c r="N22" s="1">
        <f>I113</f>
        <v>199.25410094090398</v>
      </c>
      <c r="P22">
        <f t="shared" si="8"/>
        <v>0.33753054349778155</v>
      </c>
      <c r="Q22">
        <f t="shared" si="10"/>
        <v>1.8048758431581098</v>
      </c>
      <c r="R22">
        <f t="shared" si="9"/>
        <v>2.1424063866558916</v>
      </c>
      <c r="T22" t="s">
        <v>38</v>
      </c>
      <c r="U22">
        <v>9994</v>
      </c>
      <c r="V22">
        <v>469</v>
      </c>
      <c r="W22" s="33">
        <v>4.6928156894136475</v>
      </c>
    </row>
    <row r="23" spans="1:23" ht="15.6" x14ac:dyDescent="0.3">
      <c r="B23" s="23" t="s">
        <v>6</v>
      </c>
      <c r="C23" s="23">
        <f>$B$5</f>
        <v>5.9591236548693987</v>
      </c>
      <c r="D23" s="9">
        <f t="shared" si="5"/>
        <v>5.609023622858194</v>
      </c>
      <c r="E23" s="9">
        <f t="shared" si="6"/>
        <v>0</v>
      </c>
      <c r="F23" s="13">
        <f>SUM(F11:F21)</f>
        <v>31.651881457832999</v>
      </c>
      <c r="G23" s="12">
        <f>SUM(G11:G22)</f>
        <v>73.791137120533506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110.397677322921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9999</v>
      </c>
      <c r="V23">
        <v>513</v>
      </c>
      <c r="W23" s="33">
        <v>5.1305130513051305</v>
      </c>
    </row>
    <row r="24" spans="1:23" x14ac:dyDescent="0.25">
      <c r="D24" s="16"/>
      <c r="E24" s="16"/>
      <c r="F24" s="16"/>
      <c r="G24" s="16"/>
      <c r="T24" t="s">
        <v>40</v>
      </c>
      <c r="U24">
        <v>9997</v>
      </c>
      <c r="V24">
        <v>586</v>
      </c>
      <c r="W24" s="33">
        <v>5.8617585275582673</v>
      </c>
    </row>
    <row r="25" spans="1:23" x14ac:dyDescent="0.25">
      <c r="T25" t="s">
        <v>41</v>
      </c>
      <c r="U25">
        <v>9996</v>
      </c>
      <c r="V25">
        <v>591</v>
      </c>
      <c r="W25" s="33">
        <v>5.9123649459783909</v>
      </c>
    </row>
    <row r="26" spans="1:23" ht="15.6" x14ac:dyDescent="0.3">
      <c r="B26" s="23" t="s">
        <v>125</v>
      </c>
      <c r="C26" s="23"/>
      <c r="D26" s="3"/>
      <c r="E26" s="3"/>
      <c r="F26" s="23"/>
      <c r="G26" s="23"/>
      <c r="M26" s="4"/>
      <c r="T26" t="s">
        <v>42</v>
      </c>
      <c r="U26">
        <v>9995</v>
      </c>
      <c r="V26">
        <v>619</v>
      </c>
      <c r="W26" s="33">
        <v>6.1930965482741369</v>
      </c>
    </row>
    <row r="27" spans="1:23" ht="15.6" x14ac:dyDescent="0.3">
      <c r="B27" s="23"/>
      <c r="C27" s="23"/>
      <c r="D27" s="3"/>
      <c r="E27" s="3"/>
      <c r="F27" s="34" t="str">
        <f>F9</f>
        <v>MFQ</v>
      </c>
      <c r="G27" s="34"/>
      <c r="H27" s="35" t="str">
        <f>H9</f>
        <v>PPQ</v>
      </c>
      <c r="I27" s="35"/>
      <c r="T27" t="s">
        <v>43</v>
      </c>
      <c r="U27">
        <v>9997</v>
      </c>
      <c r="V27">
        <v>569</v>
      </c>
      <c r="W27" s="33">
        <v>5.691707512253676</v>
      </c>
    </row>
    <row r="28" spans="1:23" ht="15.6" x14ac:dyDescent="0.3">
      <c r="A28" s="7" t="str">
        <f>A10</f>
        <v>MFQ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116</v>
      </c>
      <c r="P28" s="4" t="s">
        <v>124</v>
      </c>
      <c r="Q28" s="4" t="s">
        <v>117</v>
      </c>
      <c r="R28" t="s">
        <v>20</v>
      </c>
      <c r="T28" t="s">
        <v>44</v>
      </c>
      <c r="U28">
        <v>9995</v>
      </c>
      <c r="V28">
        <v>599</v>
      </c>
      <c r="W28" s="33">
        <v>5.9929964982491244</v>
      </c>
    </row>
    <row r="29" spans="1:23" ht="15.6" x14ac:dyDescent="0.3">
      <c r="A29" s="18">
        <f>A11*0.8</f>
        <v>400</v>
      </c>
      <c r="B29" s="17">
        <f>B119*0.2</f>
        <v>200</v>
      </c>
      <c r="C29" s="33">
        <f>W18</f>
        <v>0.23004600920184035</v>
      </c>
      <c r="D29" s="9">
        <f>C29-$B$4</f>
        <v>-0.12005402280936386</v>
      </c>
      <c r="E29" s="9">
        <f>(($D$23-D29)/$D$23)*100</f>
        <v>102.14037292194872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31.651881457832999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10022</v>
      </c>
      <c r="V29">
        <v>414</v>
      </c>
      <c r="W29" s="33">
        <v>4.130911993614049</v>
      </c>
    </row>
    <row r="30" spans="1:23" ht="15.6" x14ac:dyDescent="0.3">
      <c r="A30" s="18">
        <f>A29/2</f>
        <v>200</v>
      </c>
      <c r="B30" s="18">
        <f>B29/2</f>
        <v>100</v>
      </c>
      <c r="C30" s="33">
        <f t="shared" ref="C30:C40" si="15">W19</f>
        <v>0.39027319123386367</v>
      </c>
      <c r="D30" s="9">
        <f t="shared" ref="D30:D41" si="16">C30-$B$4</f>
        <v>4.017315922265946E-2</v>
      </c>
      <c r="E30" s="9">
        <f t="shared" ref="E30:E41" si="17">(($D$23-D30)/$D$23)*100</f>
        <v>99.283776251914091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45.883732744777816</v>
      </c>
      <c r="N30" s="1">
        <f>H41</f>
        <v>22.941866372388908</v>
      </c>
      <c r="P30">
        <f>M30/$M$29</f>
        <v>1.4496368187750435</v>
      </c>
      <c r="Q30">
        <f>N30/$N$35</f>
        <v>0.4513709736213723</v>
      </c>
      <c r="R30">
        <f t="shared" ref="R30:R35" si="18">P30+Q30</f>
        <v>1.9010077923964157</v>
      </c>
      <c r="T30" t="s">
        <v>46</v>
      </c>
      <c r="U30">
        <v>9994</v>
      </c>
      <c r="V30">
        <v>49</v>
      </c>
      <c r="W30" s="33">
        <v>0.49029417650590351</v>
      </c>
    </row>
    <row r="31" spans="1:23" ht="15.6" x14ac:dyDescent="0.3">
      <c r="A31" s="18">
        <f t="shared" ref="A31:B38" si="19">A30/2</f>
        <v>100</v>
      </c>
      <c r="B31" s="18">
        <f t="shared" si="19"/>
        <v>50</v>
      </c>
      <c r="C31" s="33">
        <f t="shared" si="15"/>
        <v>0.90027008102430728</v>
      </c>
      <c r="D31" s="9">
        <f t="shared" si="16"/>
        <v>0.55017004901310307</v>
      </c>
      <c r="E31" s="9">
        <f t="shared" si="17"/>
        <v>90.191340133227101</v>
      </c>
      <c r="F31" s="13" t="str">
        <f t="shared" si="11"/>
        <v/>
      </c>
      <c r="G31" s="12">
        <f t="shared" si="12"/>
        <v>99.724975468444853</v>
      </c>
      <c r="H31" s="25" t="str">
        <f t="shared" si="13"/>
        <v/>
      </c>
      <c r="I31" s="25">
        <f t="shared" si="14"/>
        <v>49.862487734222427</v>
      </c>
      <c r="K31" s="4" t="s">
        <v>10</v>
      </c>
      <c r="L31" s="6" t="s">
        <v>11</v>
      </c>
      <c r="M31" s="2">
        <f>F59</f>
        <v>33.878672591717311</v>
      </c>
      <c r="N31" s="1">
        <f>H59</f>
        <v>33.878672591717311</v>
      </c>
      <c r="P31">
        <f>M31/$M$29</f>
        <v>1.0703525677249508</v>
      </c>
      <c r="Q31">
        <f t="shared" ref="Q31:Q35" si="20">N31/$N$35</f>
        <v>0.66654775093308249</v>
      </c>
      <c r="R31">
        <f t="shared" si="18"/>
        <v>1.7369003186580332</v>
      </c>
      <c r="T31" t="s">
        <v>47</v>
      </c>
      <c r="U31">
        <v>9997</v>
      </c>
      <c r="V31">
        <v>29</v>
      </c>
      <c r="W31" s="33">
        <v>0.29008702610783232</v>
      </c>
    </row>
    <row r="32" spans="1:23" ht="15.6" x14ac:dyDescent="0.3">
      <c r="A32" s="18">
        <f t="shared" si="19"/>
        <v>50</v>
      </c>
      <c r="B32" s="18">
        <f t="shared" si="19"/>
        <v>25</v>
      </c>
      <c r="C32" s="33">
        <f t="shared" si="15"/>
        <v>2.851425712856428</v>
      </c>
      <c r="D32" s="9">
        <f t="shared" si="16"/>
        <v>2.5013256808452238</v>
      </c>
      <c r="E32" s="9">
        <f t="shared" si="17"/>
        <v>55.40532811001745</v>
      </c>
      <c r="F32" s="13">
        <f t="shared" si="11"/>
        <v>45.883732744777816</v>
      </c>
      <c r="G32" s="12" t="str">
        <f t="shared" si="12"/>
        <v/>
      </c>
      <c r="H32" s="25">
        <f t="shared" si="13"/>
        <v>22.941866372388908</v>
      </c>
      <c r="I32" s="25" t="str">
        <f t="shared" si="14"/>
        <v/>
      </c>
      <c r="K32" s="4" t="s">
        <v>12</v>
      </c>
      <c r="L32" s="6" t="s">
        <v>13</v>
      </c>
      <c r="M32" s="1">
        <f>F77</f>
        <v>39.216501903705584</v>
      </c>
      <c r="N32" s="1">
        <f>H77</f>
        <v>78.433003807411168</v>
      </c>
      <c r="P32">
        <f>M32/$M$29</f>
        <v>1.2389943376968051</v>
      </c>
      <c r="Q32">
        <f t="shared" si="20"/>
        <v>1.5431343168839831</v>
      </c>
      <c r="R32">
        <f t="shared" si="18"/>
        <v>2.782128654580788</v>
      </c>
      <c r="T32" t="s">
        <v>48</v>
      </c>
      <c r="U32">
        <v>9990</v>
      </c>
      <c r="V32">
        <v>97</v>
      </c>
      <c r="W32" s="33">
        <v>0.97097097097097096</v>
      </c>
    </row>
    <row r="33" spans="1:23" ht="15.6" x14ac:dyDescent="0.3">
      <c r="A33" s="18">
        <f t="shared" si="19"/>
        <v>25</v>
      </c>
      <c r="B33" s="18">
        <f t="shared" si="19"/>
        <v>12.5</v>
      </c>
      <c r="C33" s="33">
        <f t="shared" si="15"/>
        <v>4.6928156894136475</v>
      </c>
      <c r="D33" s="9">
        <f t="shared" si="16"/>
        <v>4.3427156574024437</v>
      </c>
      <c r="E33" s="9">
        <f t="shared" si="17"/>
        <v>22.576263724317798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27.971208246721172</v>
      </c>
      <c r="N33" s="1">
        <f>H95</f>
        <v>111.88483298688469</v>
      </c>
      <c r="P33">
        <f t="shared" ref="P33:P35" si="21">M33/$M$29</f>
        <v>0.88371392026046658</v>
      </c>
      <c r="Q33">
        <f t="shared" si="20"/>
        <v>2.2012841143358166</v>
      </c>
      <c r="R33">
        <f t="shared" si="18"/>
        <v>3.0849980345962833</v>
      </c>
      <c r="T33" t="s">
        <v>49</v>
      </c>
      <c r="U33">
        <v>9998</v>
      </c>
      <c r="V33">
        <v>246</v>
      </c>
      <c r="W33" s="33">
        <v>2.4604920984196843</v>
      </c>
    </row>
    <row r="34" spans="1:23" ht="15.6" x14ac:dyDescent="0.3">
      <c r="A34" s="18">
        <f t="shared" si="19"/>
        <v>12.5</v>
      </c>
      <c r="B34" s="18">
        <f t="shared" si="19"/>
        <v>6.25</v>
      </c>
      <c r="C34" s="33">
        <f t="shared" si="15"/>
        <v>5.1305130513051305</v>
      </c>
      <c r="D34" s="9">
        <f t="shared" si="16"/>
        <v>4.7804130192939258</v>
      </c>
      <c r="E34" s="9">
        <f t="shared" si="17"/>
        <v>14.772813581805394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9.479897259148176</v>
      </c>
      <c r="N34" s="1">
        <f>H113</f>
        <v>75.839178073185408</v>
      </c>
      <c r="P34">
        <f>M34/$M$29</f>
        <v>0.29950501589541856</v>
      </c>
      <c r="Q34">
        <f t="shared" si="20"/>
        <v>1.4921019541259681</v>
      </c>
      <c r="R34">
        <f t="shared" si="18"/>
        <v>1.7916069700213866</v>
      </c>
      <c r="T34" t="s">
        <v>50</v>
      </c>
      <c r="U34">
        <v>9994</v>
      </c>
      <c r="V34">
        <v>440</v>
      </c>
      <c r="W34" s="33">
        <v>4.4026415849509704</v>
      </c>
    </row>
    <row r="35" spans="1:23" ht="15.6" x14ac:dyDescent="0.3">
      <c r="A35" s="18">
        <f t="shared" si="19"/>
        <v>6.25</v>
      </c>
      <c r="B35" s="18">
        <f t="shared" si="19"/>
        <v>3.125</v>
      </c>
      <c r="C35" s="33">
        <f t="shared" si="15"/>
        <v>5.8617585275582673</v>
      </c>
      <c r="D35" s="9">
        <f t="shared" si="16"/>
        <v>5.5116584955470636</v>
      </c>
      <c r="E35" s="9">
        <f t="shared" si="17"/>
        <v>1.7358658807273133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50.827075095957426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9994</v>
      </c>
      <c r="V35">
        <v>555</v>
      </c>
      <c r="W35" s="33">
        <v>5.5533319991995196</v>
      </c>
    </row>
    <row r="36" spans="1:23" ht="15.6" x14ac:dyDescent="0.3">
      <c r="A36" s="18">
        <f t="shared" si="19"/>
        <v>3.125</v>
      </c>
      <c r="B36" s="18">
        <f t="shared" si="19"/>
        <v>1.5625</v>
      </c>
      <c r="C36" s="33">
        <f t="shared" si="15"/>
        <v>5.9123649459783909</v>
      </c>
      <c r="D36" s="9">
        <f t="shared" si="16"/>
        <v>5.5622649139671871</v>
      </c>
      <c r="E36" s="9">
        <f t="shared" si="17"/>
        <v>0.8336336595277164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2.2593283540505817</v>
      </c>
      <c r="T36" t="s">
        <v>52</v>
      </c>
      <c r="U36">
        <v>9997</v>
      </c>
      <c r="V36">
        <v>597</v>
      </c>
      <c r="W36" s="33">
        <v>5.9717915374612387</v>
      </c>
    </row>
    <row r="37" spans="1:23" ht="15.6" x14ac:dyDescent="0.3">
      <c r="A37" s="18">
        <f t="shared" si="19"/>
        <v>1.5625</v>
      </c>
      <c r="B37" s="18">
        <f t="shared" si="19"/>
        <v>0.78125</v>
      </c>
      <c r="C37" s="33">
        <f t="shared" si="15"/>
        <v>6.1930965482741369</v>
      </c>
      <c r="D37" s="9">
        <f t="shared" si="16"/>
        <v>5.8429965162629323</v>
      </c>
      <c r="E37" s="9">
        <f t="shared" si="17"/>
        <v>-4.1713658051151601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9997</v>
      </c>
      <c r="V37">
        <v>578</v>
      </c>
      <c r="W37" s="33">
        <v>5.7817345203561068</v>
      </c>
    </row>
    <row r="38" spans="1:23" ht="15.6" x14ac:dyDescent="0.3">
      <c r="A38" s="18">
        <f t="shared" si="19"/>
        <v>0.78125</v>
      </c>
      <c r="B38" s="18">
        <f t="shared" si="19"/>
        <v>0.390625</v>
      </c>
      <c r="C38" s="33">
        <f t="shared" si="15"/>
        <v>5.691707512253676</v>
      </c>
      <c r="D38" s="9">
        <f t="shared" si="16"/>
        <v>5.3416074802424713</v>
      </c>
      <c r="E38" s="9">
        <f t="shared" si="17"/>
        <v>4.7676059256718775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9995</v>
      </c>
      <c r="V38">
        <v>592</v>
      </c>
      <c r="W38" s="33">
        <v>5.9229614807403701</v>
      </c>
    </row>
    <row r="39" spans="1:23" ht="15.6" x14ac:dyDescent="0.3">
      <c r="A39" s="18">
        <v>0</v>
      </c>
      <c r="B39" s="18">
        <v>0</v>
      </c>
      <c r="C39" s="33">
        <f t="shared" si="15"/>
        <v>5.9929964982491244</v>
      </c>
      <c r="D39" s="9">
        <f t="shared" si="16"/>
        <v>5.6428964662379197</v>
      </c>
      <c r="E39" s="9">
        <f t="shared" si="17"/>
        <v>-0.60389910361021315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9998</v>
      </c>
      <c r="V39">
        <v>621</v>
      </c>
      <c r="W39" s="33">
        <v>6.2112422484496905</v>
      </c>
    </row>
    <row r="40" spans="1:23" ht="15.6" x14ac:dyDescent="0.3">
      <c r="A40" s="18">
        <v>0</v>
      </c>
      <c r="B40" s="17">
        <v>0</v>
      </c>
      <c r="C40" s="33">
        <f t="shared" si="15"/>
        <v>4.130911993614049</v>
      </c>
      <c r="D40" s="9">
        <f t="shared" si="16"/>
        <v>3.7808119616028448</v>
      </c>
      <c r="E40" s="9">
        <f t="shared" si="17"/>
        <v>32.594115913595424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9994</v>
      </c>
      <c r="V40">
        <v>573</v>
      </c>
      <c r="W40" s="33">
        <v>5.7334400640384233</v>
      </c>
    </row>
    <row r="41" spans="1:23" ht="15.6" x14ac:dyDescent="0.3">
      <c r="B41" s="23" t="s">
        <v>6</v>
      </c>
      <c r="C41" s="23">
        <f>$B$5</f>
        <v>5.9591236548693987</v>
      </c>
      <c r="D41" s="9">
        <f t="shared" si="16"/>
        <v>5.609023622858194</v>
      </c>
      <c r="E41" s="9">
        <f t="shared" si="17"/>
        <v>0</v>
      </c>
      <c r="F41" s="13">
        <f>SUM(F29:F40)</f>
        <v>45.883732744777816</v>
      </c>
      <c r="G41" s="12">
        <f>SUM(G29:G40)</f>
        <v>99.724975468444853</v>
      </c>
      <c r="H41" s="25">
        <f>SUM(H29:H40)</f>
        <v>22.941866372388908</v>
      </c>
      <c r="I41" s="25">
        <f>SUM(I29:I40)</f>
        <v>49.862487734222427</v>
      </c>
      <c r="T41" t="s">
        <v>57</v>
      </c>
      <c r="U41">
        <v>9997</v>
      </c>
      <c r="V41">
        <v>397</v>
      </c>
      <c r="W41" s="33">
        <v>3.9711913574072222</v>
      </c>
    </row>
    <row r="42" spans="1:23" x14ac:dyDescent="0.25">
      <c r="T42" t="s">
        <v>58</v>
      </c>
      <c r="U42">
        <v>9996</v>
      </c>
      <c r="V42">
        <v>40</v>
      </c>
      <c r="W42" s="33">
        <v>0.40016006402561027</v>
      </c>
    </row>
    <row r="43" spans="1:23" x14ac:dyDescent="0.25">
      <c r="T43" t="s">
        <v>59</v>
      </c>
      <c r="U43">
        <v>9996</v>
      </c>
      <c r="V43">
        <v>57</v>
      </c>
      <c r="W43" s="33">
        <v>0.57022809123649465</v>
      </c>
    </row>
    <row r="44" spans="1:23" x14ac:dyDescent="0.25">
      <c r="B44" s="23" t="s">
        <v>126</v>
      </c>
      <c r="C44" s="23"/>
      <c r="D44" s="3"/>
      <c r="E44" s="3"/>
      <c r="F44" s="23"/>
      <c r="G44" s="23"/>
      <c r="T44" t="s">
        <v>60</v>
      </c>
      <c r="U44">
        <v>9997</v>
      </c>
      <c r="V44">
        <v>144</v>
      </c>
      <c r="W44" s="33">
        <v>1.4404321296388916</v>
      </c>
    </row>
    <row r="45" spans="1:23" ht="15.6" x14ac:dyDescent="0.3">
      <c r="B45" s="23"/>
      <c r="C45" s="23"/>
      <c r="D45" s="3"/>
      <c r="E45" s="3"/>
      <c r="F45" s="34" t="str">
        <f>F9</f>
        <v>MFQ</v>
      </c>
      <c r="G45" s="34"/>
      <c r="H45" s="35" t="str">
        <f>H9</f>
        <v>PPQ</v>
      </c>
      <c r="I45" s="35"/>
      <c r="T45" t="s">
        <v>61</v>
      </c>
      <c r="U45">
        <v>9997</v>
      </c>
      <c r="V45">
        <v>374</v>
      </c>
      <c r="W45" s="33">
        <v>3.7411223367010105</v>
      </c>
    </row>
    <row r="46" spans="1:23" ht="15.6" x14ac:dyDescent="0.3">
      <c r="A46" s="7" t="str">
        <f>A10</f>
        <v>MFQ (nM)</v>
      </c>
      <c r="B46" s="31" t="str">
        <f>B10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9997</v>
      </c>
      <c r="V46">
        <v>543</v>
      </c>
      <c r="W46" s="33">
        <v>5.4316294888466539</v>
      </c>
    </row>
    <row r="47" spans="1:23" ht="15.6" x14ac:dyDescent="0.3">
      <c r="A47" s="18">
        <f>A11*0.66</f>
        <v>330</v>
      </c>
      <c r="B47" s="17">
        <f>B119*0.33</f>
        <v>330</v>
      </c>
      <c r="C47" s="33">
        <f>W30</f>
        <v>0.49029417650590351</v>
      </c>
      <c r="D47" s="9">
        <f>C47-$B$4</f>
        <v>0.1401941444946993</v>
      </c>
      <c r="E47" s="9">
        <f>(($D$23-D47)/$D$23)*100</f>
        <v>97.500560633701511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9993</v>
      </c>
      <c r="V47">
        <v>554</v>
      </c>
      <c r="W47" s="33">
        <v>5.5438807165015511</v>
      </c>
    </row>
    <row r="48" spans="1:23" ht="15.6" x14ac:dyDescent="0.3">
      <c r="A48" s="18">
        <f>A47/2</f>
        <v>165</v>
      </c>
      <c r="B48" s="18">
        <f>B47/2</f>
        <v>165</v>
      </c>
      <c r="C48" s="33">
        <f t="shared" ref="C48:C58" si="26">W31</f>
        <v>0.29008702610783232</v>
      </c>
      <c r="D48" s="9">
        <f t="shared" ref="D48:D59" si="27">C48-$B$4</f>
        <v>-6.0013005903371885E-2</v>
      </c>
      <c r="E48" s="9">
        <f t="shared" ref="E48:E59" si="28">(($D$23-D48)/$D$23)*100</f>
        <v>101.06993676508695</v>
      </c>
      <c r="F48" s="13" t="str">
        <f t="shared" si="22"/>
        <v/>
      </c>
      <c r="G48" s="12">
        <f t="shared" si="23"/>
        <v>89.766153964894968</v>
      </c>
      <c r="H48" s="25" t="str">
        <f t="shared" si="24"/>
        <v/>
      </c>
      <c r="I48" s="25">
        <f t="shared" si="25"/>
        <v>89.766153964894968</v>
      </c>
      <c r="T48" t="s">
        <v>64</v>
      </c>
      <c r="U48">
        <v>9993</v>
      </c>
      <c r="V48">
        <v>557</v>
      </c>
      <c r="W48" s="33">
        <v>5.5739017312118486</v>
      </c>
    </row>
    <row r="49" spans="1:23" ht="15.6" x14ac:dyDescent="0.3">
      <c r="A49" s="18">
        <f t="shared" ref="A49:B56" si="29">A48/2</f>
        <v>82.5</v>
      </c>
      <c r="B49" s="18">
        <f t="shared" si="29"/>
        <v>82.5</v>
      </c>
      <c r="C49" s="33">
        <f t="shared" si="26"/>
        <v>0.97097097097097096</v>
      </c>
      <c r="D49" s="9">
        <f t="shared" si="27"/>
        <v>0.62087093895976675</v>
      </c>
      <c r="E49" s="9">
        <f t="shared" si="28"/>
        <v>88.930855337646292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65</v>
      </c>
      <c r="U49">
        <v>9996</v>
      </c>
      <c r="V49">
        <v>589</v>
      </c>
      <c r="W49" s="33">
        <v>5.892356942777111</v>
      </c>
    </row>
    <row r="50" spans="1:23" ht="15.6" x14ac:dyDescent="0.3">
      <c r="A50" s="18">
        <f t="shared" si="29"/>
        <v>41.25</v>
      </c>
      <c r="B50" s="18">
        <f t="shared" si="29"/>
        <v>41.25</v>
      </c>
      <c r="C50" s="33">
        <f t="shared" si="26"/>
        <v>2.4604920984196843</v>
      </c>
      <c r="D50" s="9">
        <f t="shared" si="27"/>
        <v>2.1103920664084801</v>
      </c>
      <c r="E50" s="9">
        <f t="shared" si="28"/>
        <v>62.375054763397728</v>
      </c>
      <c r="F50" s="13">
        <f t="shared" si="22"/>
        <v>33.878672591717311</v>
      </c>
      <c r="G50" s="12" t="str">
        <f t="shared" si="23"/>
        <v/>
      </c>
      <c r="H50" s="25">
        <f t="shared" si="24"/>
        <v>33.878672591717311</v>
      </c>
      <c r="I50" s="25" t="str">
        <f t="shared" si="25"/>
        <v/>
      </c>
      <c r="T50" t="s">
        <v>66</v>
      </c>
      <c r="U50">
        <v>9996</v>
      </c>
      <c r="V50">
        <v>590</v>
      </c>
      <c r="W50" s="33">
        <v>5.9023609443777509</v>
      </c>
    </row>
    <row r="51" spans="1:23" ht="15.6" x14ac:dyDescent="0.3">
      <c r="A51" s="18">
        <f t="shared" si="29"/>
        <v>20.625</v>
      </c>
      <c r="B51" s="18">
        <f t="shared" si="29"/>
        <v>20.625</v>
      </c>
      <c r="C51" s="33">
        <f t="shared" si="26"/>
        <v>4.4026415849509704</v>
      </c>
      <c r="D51" s="9">
        <f t="shared" si="27"/>
        <v>4.0525415529397666</v>
      </c>
      <c r="E51" s="9">
        <f t="shared" si="28"/>
        <v>27.749608034727618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9995</v>
      </c>
      <c r="V51">
        <v>591</v>
      </c>
      <c r="W51" s="33">
        <v>5.9129564782391197</v>
      </c>
    </row>
    <row r="52" spans="1:23" ht="15.6" x14ac:dyDescent="0.3">
      <c r="A52" s="18">
        <f t="shared" si="29"/>
        <v>10.3125</v>
      </c>
      <c r="B52" s="18">
        <f t="shared" si="29"/>
        <v>10.3125</v>
      </c>
      <c r="C52" s="33">
        <f t="shared" si="26"/>
        <v>5.5533319991995196</v>
      </c>
      <c r="D52" s="9">
        <f t="shared" si="27"/>
        <v>5.2032319671883158</v>
      </c>
      <c r="E52" s="9">
        <f t="shared" si="28"/>
        <v>7.2346219762058812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9995</v>
      </c>
      <c r="V52">
        <v>608</v>
      </c>
      <c r="W52" s="33">
        <v>6.0830415207603803</v>
      </c>
    </row>
    <row r="53" spans="1:23" ht="15.6" x14ac:dyDescent="0.3">
      <c r="A53" s="18">
        <f t="shared" si="29"/>
        <v>5.15625</v>
      </c>
      <c r="B53" s="18">
        <f t="shared" si="29"/>
        <v>5.15625</v>
      </c>
      <c r="C53" s="33">
        <f t="shared" si="26"/>
        <v>5.9717915374612387</v>
      </c>
      <c r="D53" s="9">
        <f t="shared" si="27"/>
        <v>5.621691505450034</v>
      </c>
      <c r="E53" s="9">
        <f t="shared" si="28"/>
        <v>-0.22584826600150526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9997</v>
      </c>
      <c r="V53">
        <v>356</v>
      </c>
      <c r="W53" s="33">
        <v>3.5610683204961489</v>
      </c>
    </row>
    <row r="54" spans="1:23" ht="15.6" x14ac:dyDescent="0.3">
      <c r="A54" s="18">
        <f t="shared" si="29"/>
        <v>2.578125</v>
      </c>
      <c r="B54" s="18">
        <f t="shared" si="29"/>
        <v>2.578125</v>
      </c>
      <c r="C54" s="33">
        <f t="shared" si="26"/>
        <v>5.7817345203561068</v>
      </c>
      <c r="D54" s="9">
        <f t="shared" si="27"/>
        <v>5.431634488344903</v>
      </c>
      <c r="E54" s="9">
        <f t="shared" si="28"/>
        <v>3.1625670783482751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9996</v>
      </c>
      <c r="V54">
        <v>39</v>
      </c>
      <c r="W54" s="33">
        <v>0.39015606242496997</v>
      </c>
    </row>
    <row r="55" spans="1:23" ht="15.6" x14ac:dyDescent="0.3">
      <c r="A55" s="18">
        <f t="shared" si="29"/>
        <v>1.2890625</v>
      </c>
      <c r="B55" s="18">
        <f t="shared" si="29"/>
        <v>1.2890625</v>
      </c>
      <c r="C55" s="33">
        <f t="shared" si="26"/>
        <v>5.9229614807403701</v>
      </c>
      <c r="D55" s="9">
        <f t="shared" si="27"/>
        <v>5.5728614487291654</v>
      </c>
      <c r="E55" s="9">
        <f t="shared" si="28"/>
        <v>0.64471424191651694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9998</v>
      </c>
      <c r="V55">
        <v>86</v>
      </c>
      <c r="W55" s="33">
        <v>0.86017203440688139</v>
      </c>
    </row>
    <row r="56" spans="1:23" ht="15.6" x14ac:dyDescent="0.3">
      <c r="A56" s="18">
        <f t="shared" si="29"/>
        <v>0.64453125</v>
      </c>
      <c r="B56" s="18">
        <f t="shared" si="29"/>
        <v>0.64453125</v>
      </c>
      <c r="C56" s="33">
        <f t="shared" si="26"/>
        <v>6.2112422484496905</v>
      </c>
      <c r="D56" s="9">
        <f t="shared" si="27"/>
        <v>5.8611422164384859</v>
      </c>
      <c r="E56" s="9">
        <f t="shared" si="28"/>
        <v>-4.4948748754211811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9994</v>
      </c>
      <c r="V56">
        <v>229</v>
      </c>
      <c r="W56" s="33">
        <v>2.291374824894937</v>
      </c>
    </row>
    <row r="57" spans="1:23" ht="15.6" x14ac:dyDescent="0.3">
      <c r="A57" s="18">
        <v>0</v>
      </c>
      <c r="B57" s="18">
        <v>0</v>
      </c>
      <c r="C57" s="33">
        <f t="shared" si="26"/>
        <v>5.7334400640384233</v>
      </c>
      <c r="D57" s="9">
        <f t="shared" si="27"/>
        <v>5.3833400320272187</v>
      </c>
      <c r="E57" s="9">
        <f t="shared" si="28"/>
        <v>4.0235806800894451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9994</v>
      </c>
      <c r="V57">
        <v>363</v>
      </c>
      <c r="W57" s="33">
        <v>3.632179307584551</v>
      </c>
    </row>
    <row r="58" spans="1:23" ht="15.6" x14ac:dyDescent="0.3">
      <c r="A58" s="18">
        <v>0</v>
      </c>
      <c r="B58" s="17">
        <v>0</v>
      </c>
      <c r="C58" s="33">
        <f t="shared" si="26"/>
        <v>3.9711913574072222</v>
      </c>
      <c r="D58" s="9">
        <f t="shared" si="27"/>
        <v>3.621091325396018</v>
      </c>
      <c r="E58" s="9">
        <f t="shared" si="28"/>
        <v>35.441681674522599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9998</v>
      </c>
      <c r="V58">
        <v>488</v>
      </c>
      <c r="W58" s="33">
        <v>4.8809761952390476</v>
      </c>
    </row>
    <row r="59" spans="1:23" ht="15.6" x14ac:dyDescent="0.3">
      <c r="B59" s="23" t="s">
        <v>6</v>
      </c>
      <c r="C59" s="23">
        <f>$B$5</f>
        <v>5.9591236548693987</v>
      </c>
      <c r="D59" s="9">
        <f t="shared" si="27"/>
        <v>5.609023622858194</v>
      </c>
      <c r="E59" s="9">
        <f t="shared" si="28"/>
        <v>0</v>
      </c>
      <c r="F59" s="13">
        <f>SUM(F47:F58)</f>
        <v>33.878672591717311</v>
      </c>
      <c r="G59" s="12">
        <f>SUM(G47:G58)</f>
        <v>89.766153964894968</v>
      </c>
      <c r="H59" s="25">
        <f>SUM(H47:H58)</f>
        <v>33.878672591717311</v>
      </c>
      <c r="I59" s="25">
        <f>SUM(I47:I58)</f>
        <v>89.766153964894968</v>
      </c>
      <c r="T59" t="s">
        <v>75</v>
      </c>
      <c r="U59">
        <v>9998</v>
      </c>
      <c r="V59">
        <v>554</v>
      </c>
      <c r="W59" s="33">
        <v>5.541108221644329</v>
      </c>
    </row>
    <row r="60" spans="1:23" x14ac:dyDescent="0.25">
      <c r="T60" t="s">
        <v>76</v>
      </c>
      <c r="U60">
        <v>9992</v>
      </c>
      <c r="V60">
        <v>545</v>
      </c>
      <c r="W60" s="33">
        <v>5.4543634907926339</v>
      </c>
    </row>
    <row r="61" spans="1:23" x14ac:dyDescent="0.25">
      <c r="T61" t="s">
        <v>77</v>
      </c>
      <c r="U61">
        <v>9993</v>
      </c>
      <c r="V61">
        <v>548</v>
      </c>
      <c r="W61" s="33">
        <v>5.483838687080957</v>
      </c>
    </row>
    <row r="62" spans="1:23" x14ac:dyDescent="0.25">
      <c r="B62" s="23" t="s">
        <v>127</v>
      </c>
      <c r="C62" s="23"/>
      <c r="D62" s="3"/>
      <c r="E62" s="3"/>
      <c r="F62" s="23"/>
      <c r="G62" s="23"/>
      <c r="T62" t="s">
        <v>78</v>
      </c>
      <c r="U62">
        <v>9996</v>
      </c>
      <c r="V62">
        <v>617</v>
      </c>
      <c r="W62" s="33">
        <v>6.172468987595038</v>
      </c>
    </row>
    <row r="63" spans="1:23" ht="15.6" x14ac:dyDescent="0.3">
      <c r="B63" s="23"/>
      <c r="C63" s="23"/>
      <c r="D63" s="3"/>
      <c r="E63" s="3"/>
      <c r="F63" s="34" t="str">
        <f>F9</f>
        <v>MFQ</v>
      </c>
      <c r="G63" s="34"/>
      <c r="H63" s="35" t="str">
        <f>H45</f>
        <v>PPQ</v>
      </c>
      <c r="I63" s="35"/>
      <c r="T63" t="s">
        <v>79</v>
      </c>
      <c r="U63">
        <v>9992</v>
      </c>
      <c r="V63">
        <v>589</v>
      </c>
      <c r="W63" s="33">
        <v>5.8947157726180945</v>
      </c>
    </row>
    <row r="64" spans="1:23" ht="15.6" x14ac:dyDescent="0.3">
      <c r="A64" s="7" t="str">
        <f>A10</f>
        <v>MFQ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9995</v>
      </c>
      <c r="V64">
        <v>607</v>
      </c>
      <c r="W64" s="33">
        <v>6.0730365182591299</v>
      </c>
    </row>
    <row r="65" spans="1:23" ht="15.6" x14ac:dyDescent="0.3">
      <c r="A65" s="18">
        <f>A11*0.5</f>
        <v>250</v>
      </c>
      <c r="B65" s="17">
        <f>B119*0.5</f>
        <v>500</v>
      </c>
      <c r="C65" s="33">
        <f>W42</f>
        <v>0.40016006402561027</v>
      </c>
      <c r="D65" s="9">
        <f>C65-$B$4</f>
        <v>5.0060032014406064E-2</v>
      </c>
      <c r="E65" s="9">
        <f>(($D$23-D65)/$D$23)*100</f>
        <v>99.107508982304878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9996</v>
      </c>
      <c r="V65">
        <v>424</v>
      </c>
      <c r="W65" s="33">
        <v>4.2416966786714685</v>
      </c>
    </row>
    <row r="66" spans="1:23" ht="15.6" x14ac:dyDescent="0.3">
      <c r="A66" s="18">
        <f>A65/2</f>
        <v>125</v>
      </c>
      <c r="B66" s="18">
        <f>B65/2</f>
        <v>250</v>
      </c>
      <c r="C66" s="33">
        <f t="shared" ref="C66:C76" si="34">W43</f>
        <v>0.57022809123649465</v>
      </c>
      <c r="D66" s="9">
        <f t="shared" ref="D66:D77" si="35">C66-$B$4</f>
        <v>0.22012805922529044</v>
      </c>
      <c r="E66" s="9">
        <f t="shared" ref="E66:E77" si="36">(($D$23-D66)/$D$23)*100</f>
        <v>96.075465642037727</v>
      </c>
      <c r="F66" s="25" t="str">
        <f t="shared" si="30"/>
        <v/>
      </c>
      <c r="G66" s="28">
        <f t="shared" si="31"/>
        <v>100.5248275101266</v>
      </c>
      <c r="H66" s="25" t="str">
        <f t="shared" si="32"/>
        <v/>
      </c>
      <c r="I66" s="25">
        <f t="shared" si="33"/>
        <v>201.0496550202532</v>
      </c>
      <c r="T66" t="s">
        <v>82</v>
      </c>
      <c r="U66">
        <v>9998</v>
      </c>
      <c r="V66">
        <v>40</v>
      </c>
      <c r="W66" s="33">
        <v>0.40008001600320064</v>
      </c>
    </row>
    <row r="67" spans="1:23" ht="15.6" x14ac:dyDescent="0.3">
      <c r="A67" s="18">
        <f t="shared" ref="A67:B74" si="37">A66/2</f>
        <v>62.5</v>
      </c>
      <c r="B67" s="18">
        <f t="shared" si="37"/>
        <v>125</v>
      </c>
      <c r="C67" s="33">
        <f t="shared" si="34"/>
        <v>1.4404321296388916</v>
      </c>
      <c r="D67" s="9">
        <f t="shared" si="35"/>
        <v>1.0903320976276873</v>
      </c>
      <c r="E67" s="9">
        <f t="shared" si="36"/>
        <v>80.561107049285596</v>
      </c>
      <c r="F67" s="25">
        <f t="shared" si="30"/>
        <v>39.216501903705584</v>
      </c>
      <c r="G67" s="28" t="str">
        <f t="shared" si="31"/>
        <v/>
      </c>
      <c r="H67" s="25">
        <f t="shared" si="32"/>
        <v>78.433003807411168</v>
      </c>
      <c r="I67" s="25" t="str">
        <f t="shared" si="33"/>
        <v/>
      </c>
      <c r="T67" t="s">
        <v>83</v>
      </c>
      <c r="U67">
        <v>9997</v>
      </c>
      <c r="V67">
        <v>82</v>
      </c>
      <c r="W67" s="33">
        <v>0.82024607382214665</v>
      </c>
    </row>
    <row r="68" spans="1:23" ht="15.6" x14ac:dyDescent="0.3">
      <c r="A68" s="18">
        <f t="shared" si="37"/>
        <v>31.25</v>
      </c>
      <c r="B68" s="18">
        <f t="shared" si="37"/>
        <v>62.5</v>
      </c>
      <c r="C68" s="33">
        <f t="shared" si="34"/>
        <v>3.7411223367010105</v>
      </c>
      <c r="D68" s="9">
        <f t="shared" si="35"/>
        <v>3.3910223046898063</v>
      </c>
      <c r="E68" s="9">
        <f t="shared" si="36"/>
        <v>39.543447617682865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84</v>
      </c>
      <c r="U68">
        <v>10110</v>
      </c>
      <c r="V68">
        <v>91</v>
      </c>
      <c r="W68" s="33">
        <v>0.90009891196834813</v>
      </c>
    </row>
    <row r="69" spans="1:23" ht="15.6" x14ac:dyDescent="0.3">
      <c r="A69" s="18">
        <f t="shared" si="37"/>
        <v>15.625</v>
      </c>
      <c r="B69" s="18">
        <f t="shared" si="37"/>
        <v>31.25</v>
      </c>
      <c r="C69" s="33">
        <f t="shared" si="34"/>
        <v>5.4316294888466539</v>
      </c>
      <c r="D69" s="9">
        <f t="shared" si="35"/>
        <v>5.0815294568354492</v>
      </c>
      <c r="E69" s="9">
        <f t="shared" si="36"/>
        <v>9.4043848179400111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9992</v>
      </c>
      <c r="V69">
        <v>236</v>
      </c>
      <c r="W69" s="33">
        <v>2.3618895116092875</v>
      </c>
    </row>
    <row r="70" spans="1:23" ht="15.6" x14ac:dyDescent="0.3">
      <c r="A70" s="18">
        <f t="shared" si="37"/>
        <v>7.8125</v>
      </c>
      <c r="B70" s="18">
        <f t="shared" si="37"/>
        <v>15.625</v>
      </c>
      <c r="C70" s="33">
        <f t="shared" si="34"/>
        <v>5.5438807165015511</v>
      </c>
      <c r="D70" s="9">
        <f t="shared" si="35"/>
        <v>5.1937806844903474</v>
      </c>
      <c r="E70" s="9">
        <f t="shared" si="36"/>
        <v>7.4031233649226644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9994</v>
      </c>
      <c r="V70">
        <v>400</v>
      </c>
      <c r="W70" s="33">
        <v>4.0024014408645181</v>
      </c>
    </row>
    <row r="71" spans="1:23" ht="15.6" x14ac:dyDescent="0.3">
      <c r="A71" s="18">
        <f t="shared" si="37"/>
        <v>3.90625</v>
      </c>
      <c r="B71" s="18">
        <f t="shared" si="37"/>
        <v>7.8125</v>
      </c>
      <c r="C71" s="33">
        <f t="shared" si="34"/>
        <v>5.5739017312118486</v>
      </c>
      <c r="D71" s="9">
        <f t="shared" si="35"/>
        <v>5.223801699200644</v>
      </c>
      <c r="E71" s="9">
        <f t="shared" si="36"/>
        <v>6.8678962607266083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9995</v>
      </c>
      <c r="V71">
        <v>548</v>
      </c>
      <c r="W71" s="33">
        <v>5.4827413706853427</v>
      </c>
    </row>
    <row r="72" spans="1:23" ht="15.6" x14ac:dyDescent="0.3">
      <c r="A72" s="18">
        <f t="shared" si="37"/>
        <v>1.953125</v>
      </c>
      <c r="B72" s="18">
        <f t="shared" si="37"/>
        <v>3.90625</v>
      </c>
      <c r="C72" s="33">
        <f t="shared" si="34"/>
        <v>5.892356942777111</v>
      </c>
      <c r="D72" s="9">
        <f t="shared" si="35"/>
        <v>5.5422569107659072</v>
      </c>
      <c r="E72" s="9">
        <f t="shared" si="36"/>
        <v>1.1903446407356089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9998</v>
      </c>
      <c r="V72">
        <v>555</v>
      </c>
      <c r="W72" s="33">
        <v>5.5511102220444091</v>
      </c>
    </row>
    <row r="73" spans="1:23" ht="15.6" x14ac:dyDescent="0.3">
      <c r="A73" s="18">
        <f t="shared" si="37"/>
        <v>0.9765625</v>
      </c>
      <c r="B73" s="18">
        <f t="shared" si="37"/>
        <v>1.953125</v>
      </c>
      <c r="C73" s="33">
        <f t="shared" si="34"/>
        <v>5.9023609443777509</v>
      </c>
      <c r="D73" s="9">
        <f t="shared" si="35"/>
        <v>5.5522609123665472</v>
      </c>
      <c r="E73" s="9">
        <f t="shared" si="36"/>
        <v>1.0119891501316627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9997</v>
      </c>
      <c r="V73">
        <v>593</v>
      </c>
      <c r="W73" s="33">
        <v>5.9317795338601584</v>
      </c>
    </row>
    <row r="74" spans="1:23" ht="15.6" x14ac:dyDescent="0.3">
      <c r="A74" s="18">
        <f t="shared" si="37"/>
        <v>0.48828125</v>
      </c>
      <c r="B74" s="18">
        <f t="shared" si="37"/>
        <v>0.9765625</v>
      </c>
      <c r="C74" s="33">
        <f t="shared" si="34"/>
        <v>5.9129564782391197</v>
      </c>
      <c r="D74" s="9">
        <f t="shared" si="35"/>
        <v>5.5628564462279151</v>
      </c>
      <c r="E74" s="9">
        <f t="shared" si="36"/>
        <v>0.8230875769917595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9996</v>
      </c>
      <c r="V74">
        <v>617</v>
      </c>
      <c r="W74" s="33">
        <v>6.172468987595038</v>
      </c>
    </row>
    <row r="75" spans="1:23" ht="15.6" x14ac:dyDescent="0.3">
      <c r="A75" s="18">
        <v>0</v>
      </c>
      <c r="B75" s="18">
        <v>0</v>
      </c>
      <c r="C75" s="33">
        <f t="shared" si="34"/>
        <v>6.0830415207603803</v>
      </c>
      <c r="D75" s="9">
        <f t="shared" si="35"/>
        <v>5.7329414887491765</v>
      </c>
      <c r="E75" s="9">
        <f t="shared" si="36"/>
        <v>-2.2092591192874602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9997</v>
      </c>
      <c r="V75">
        <v>605</v>
      </c>
      <c r="W75" s="33">
        <v>6.0518155446633992</v>
      </c>
    </row>
    <row r="76" spans="1:23" ht="15.6" x14ac:dyDescent="0.3">
      <c r="A76" s="18">
        <v>0</v>
      </c>
      <c r="B76" s="17">
        <v>0</v>
      </c>
      <c r="C76" s="33">
        <f t="shared" si="34"/>
        <v>3.5610683204961489</v>
      </c>
      <c r="D76" s="9">
        <f t="shared" si="35"/>
        <v>3.2109682884849446</v>
      </c>
      <c r="E76" s="9">
        <f t="shared" si="36"/>
        <v>42.753525312330041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9991</v>
      </c>
      <c r="V76">
        <v>607</v>
      </c>
      <c r="W76" s="33">
        <v>6.0754679211290155</v>
      </c>
    </row>
    <row r="77" spans="1:23" ht="15.6" x14ac:dyDescent="0.3">
      <c r="B77" s="23" t="s">
        <v>6</v>
      </c>
      <c r="C77" s="23">
        <f>$B$5</f>
        <v>5.9591236548693987</v>
      </c>
      <c r="D77" s="9">
        <f t="shared" si="35"/>
        <v>5.609023622858194</v>
      </c>
      <c r="E77" s="9">
        <f t="shared" si="36"/>
        <v>0</v>
      </c>
      <c r="F77" s="25">
        <f>SUM(F65:F76)</f>
        <v>39.216501903705584</v>
      </c>
      <c r="G77" s="28">
        <f>SUM(G65:G76)</f>
        <v>100.5248275101266</v>
      </c>
      <c r="H77" s="25">
        <f>SUM(H65:H76)</f>
        <v>78.433003807411168</v>
      </c>
      <c r="I77" s="25">
        <f>SUM(I65:I76)</f>
        <v>201.0496550202532</v>
      </c>
      <c r="T77" t="s">
        <v>93</v>
      </c>
      <c r="U77">
        <v>9995</v>
      </c>
      <c r="V77">
        <v>388</v>
      </c>
      <c r="W77" s="33">
        <v>3.8819409704852426</v>
      </c>
    </row>
    <row r="78" spans="1:23" x14ac:dyDescent="0.25">
      <c r="T78" t="s">
        <v>94</v>
      </c>
      <c r="U78">
        <v>9996</v>
      </c>
      <c r="V78">
        <v>30</v>
      </c>
      <c r="W78" s="33">
        <v>0.30012004801920772</v>
      </c>
    </row>
    <row r="79" spans="1:23" x14ac:dyDescent="0.25">
      <c r="T79" t="s">
        <v>95</v>
      </c>
      <c r="U79">
        <v>9996</v>
      </c>
      <c r="V79">
        <v>22</v>
      </c>
      <c r="W79" s="33">
        <v>0.22008803521408565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9996</v>
      </c>
      <c r="V80">
        <v>36</v>
      </c>
      <c r="W80" s="33">
        <v>0.36014405762304924</v>
      </c>
    </row>
    <row r="81" spans="1:23" ht="15.6" x14ac:dyDescent="0.3">
      <c r="B81" s="23"/>
      <c r="C81" s="23"/>
      <c r="D81" s="3"/>
      <c r="E81" s="3"/>
      <c r="F81" s="34" t="str">
        <f>F9</f>
        <v>MFQ</v>
      </c>
      <c r="G81" s="34"/>
      <c r="H81" s="35" t="str">
        <f>H63</f>
        <v>PPQ</v>
      </c>
      <c r="I81" s="35"/>
      <c r="T81" t="s">
        <v>97</v>
      </c>
      <c r="U81">
        <v>9995</v>
      </c>
      <c r="V81">
        <v>49</v>
      </c>
      <c r="W81" s="33">
        <v>0.49024512256128067</v>
      </c>
    </row>
    <row r="82" spans="1:23" ht="15.6" x14ac:dyDescent="0.3">
      <c r="A82" s="7" t="str">
        <f>A10</f>
        <v>MFQ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9995</v>
      </c>
      <c r="V82">
        <v>229</v>
      </c>
      <c r="W82" s="33">
        <v>2.2911455727863932</v>
      </c>
    </row>
    <row r="83" spans="1:23" ht="15.6" x14ac:dyDescent="0.3">
      <c r="A83" s="18">
        <f>A11*0.33</f>
        <v>165</v>
      </c>
      <c r="B83" s="17">
        <f>B119*0.66</f>
        <v>660</v>
      </c>
      <c r="C83" s="33">
        <f>W54</f>
        <v>0.39015606242496997</v>
      </c>
      <c r="D83" s="9">
        <f>C83-$B$4</f>
        <v>4.0056030413765764E-2</v>
      </c>
      <c r="E83" s="9">
        <f>(($D$23-D83)/$D$23)*100</f>
        <v>99.285864472908841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9994</v>
      </c>
      <c r="V83">
        <v>460</v>
      </c>
      <c r="W83" s="33">
        <v>4.602761656994196</v>
      </c>
    </row>
    <row r="84" spans="1:23" ht="15.6" x14ac:dyDescent="0.3">
      <c r="A84" s="18">
        <f>A83/2</f>
        <v>82.5</v>
      </c>
      <c r="B84" s="18">
        <f>B83/2</f>
        <v>330</v>
      </c>
      <c r="C84" s="33">
        <f t="shared" ref="C84:C94" si="42">W55</f>
        <v>0.86017203440688139</v>
      </c>
      <c r="D84" s="9">
        <f t="shared" ref="D84:D95" si="43">C84-$B$4</f>
        <v>0.51007200239567718</v>
      </c>
      <c r="E84" s="9">
        <f t="shared" ref="E84:E95" si="44">(($D$23-D84)/$D$23)*100</f>
        <v>90.906224742627145</v>
      </c>
      <c r="F84" s="25" t="str">
        <f t="shared" si="38"/>
        <v/>
      </c>
      <c r="G84" s="28">
        <f t="shared" si="39"/>
        <v>81.034971871628784</v>
      </c>
      <c r="H84" s="25" t="str">
        <f t="shared" si="40"/>
        <v/>
      </c>
      <c r="I84" s="25">
        <f t="shared" si="41"/>
        <v>324.13988748651514</v>
      </c>
      <c r="L84" t="s">
        <v>106</v>
      </c>
      <c r="T84" t="s">
        <v>100</v>
      </c>
      <c r="U84">
        <v>9996</v>
      </c>
      <c r="V84">
        <v>549</v>
      </c>
      <c r="W84" s="33">
        <v>5.4921968787515008</v>
      </c>
    </row>
    <row r="85" spans="1:23" ht="15.6" x14ac:dyDescent="0.3">
      <c r="A85" s="18">
        <f t="shared" ref="A85:B92" si="45">A84/2</f>
        <v>41.25</v>
      </c>
      <c r="B85" s="18">
        <f t="shared" si="45"/>
        <v>165</v>
      </c>
      <c r="C85" s="33">
        <f t="shared" si="42"/>
        <v>2.291374824894937</v>
      </c>
      <c r="D85" s="9">
        <f t="shared" si="43"/>
        <v>1.9412747928837328</v>
      </c>
      <c r="E85" s="9">
        <f t="shared" si="44"/>
        <v>65.390147672537054</v>
      </c>
      <c r="F85" s="25">
        <f t="shared" si="38"/>
        <v>27.971208246721172</v>
      </c>
      <c r="G85" s="28" t="str">
        <f t="shared" si="39"/>
        <v/>
      </c>
      <c r="H85" s="25">
        <f t="shared" si="40"/>
        <v>111.88483298688469</v>
      </c>
      <c r="I85" s="25" t="str">
        <f t="shared" si="41"/>
        <v/>
      </c>
      <c r="T85" t="s">
        <v>101</v>
      </c>
      <c r="U85">
        <v>9994</v>
      </c>
      <c r="V85">
        <v>597</v>
      </c>
      <c r="W85" s="33">
        <v>5.9735841504902947</v>
      </c>
    </row>
    <row r="86" spans="1:23" ht="15.6" x14ac:dyDescent="0.3">
      <c r="A86" s="18">
        <f t="shared" si="45"/>
        <v>20.625</v>
      </c>
      <c r="B86" s="18">
        <f t="shared" si="45"/>
        <v>82.5</v>
      </c>
      <c r="C86" s="33">
        <f t="shared" si="42"/>
        <v>3.632179307584551</v>
      </c>
      <c r="D86" s="9">
        <f t="shared" si="43"/>
        <v>3.2820792755733468</v>
      </c>
      <c r="E86" s="9">
        <f t="shared" si="44"/>
        <v>41.485729134781295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9994</v>
      </c>
      <c r="V86">
        <v>592</v>
      </c>
      <c r="W86" s="33">
        <v>5.9235541324794871</v>
      </c>
    </row>
    <row r="87" spans="1:23" ht="15.6" x14ac:dyDescent="0.3">
      <c r="A87" s="18">
        <f t="shared" si="45"/>
        <v>10.3125</v>
      </c>
      <c r="B87" s="18">
        <f t="shared" si="45"/>
        <v>41.25</v>
      </c>
      <c r="C87" s="33">
        <f t="shared" si="42"/>
        <v>4.8809761952390476</v>
      </c>
      <c r="D87" s="9">
        <f t="shared" si="43"/>
        <v>4.5308761632278429</v>
      </c>
      <c r="E87" s="9">
        <f t="shared" si="44"/>
        <v>19.221660169813276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9995</v>
      </c>
      <c r="V87">
        <v>599</v>
      </c>
      <c r="W87" s="33">
        <v>5.9929964982491244</v>
      </c>
    </row>
    <row r="88" spans="1:23" ht="15.6" x14ac:dyDescent="0.3">
      <c r="A88" s="18">
        <f t="shared" si="45"/>
        <v>5.15625</v>
      </c>
      <c r="B88" s="18">
        <f t="shared" si="45"/>
        <v>20.625</v>
      </c>
      <c r="C88" s="33">
        <f t="shared" si="42"/>
        <v>5.541108221644329</v>
      </c>
      <c r="D88" s="9">
        <f t="shared" si="43"/>
        <v>5.1910081896331253</v>
      </c>
      <c r="E88" s="9">
        <f t="shared" si="44"/>
        <v>7.4525525533811239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9994</v>
      </c>
      <c r="V88">
        <v>590</v>
      </c>
      <c r="W88" s="33">
        <v>5.9035421252751652</v>
      </c>
    </row>
    <row r="89" spans="1:23" ht="15.6" x14ac:dyDescent="0.3">
      <c r="A89" s="18">
        <f t="shared" si="45"/>
        <v>2.578125</v>
      </c>
      <c r="B89" s="18">
        <f t="shared" si="45"/>
        <v>10.3125</v>
      </c>
      <c r="C89" s="33">
        <f t="shared" si="42"/>
        <v>5.4543634907926339</v>
      </c>
      <c r="D89" s="9">
        <f t="shared" si="43"/>
        <v>5.1042634587814302</v>
      </c>
      <c r="E89" s="9">
        <f t="shared" si="44"/>
        <v>8.9990736002561675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9997</v>
      </c>
      <c r="V89">
        <v>417</v>
      </c>
      <c r="W89" s="33">
        <v>4.1712513754126244</v>
      </c>
    </row>
    <row r="90" spans="1:23" ht="15.6" x14ac:dyDescent="0.3">
      <c r="A90" s="18">
        <f t="shared" si="45"/>
        <v>1.2890625</v>
      </c>
      <c r="B90" s="18">
        <f t="shared" si="45"/>
        <v>5.15625</v>
      </c>
      <c r="C90" s="33">
        <f t="shared" si="42"/>
        <v>5.483838687080957</v>
      </c>
      <c r="D90" s="9">
        <f t="shared" si="43"/>
        <v>5.1337386550697524</v>
      </c>
      <c r="E90" s="9">
        <f t="shared" si="44"/>
        <v>8.4735775733148078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2.578125</v>
      </c>
      <c r="C91" s="33">
        <f t="shared" si="42"/>
        <v>6.172468987595038</v>
      </c>
      <c r="D91" s="9">
        <f t="shared" si="43"/>
        <v>5.8223689555838334</v>
      </c>
      <c r="E91" s="9">
        <f t="shared" si="44"/>
        <v>-3.8036090961750104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1.2890625</v>
      </c>
      <c r="C92" s="33">
        <f t="shared" si="42"/>
        <v>5.8947157726180945</v>
      </c>
      <c r="D92" s="9">
        <f t="shared" si="43"/>
        <v>5.5446157406068899</v>
      </c>
      <c r="E92" s="9">
        <f t="shared" si="44"/>
        <v>1.1482904437917798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6.0730365182591299</v>
      </c>
      <c r="D93" s="9">
        <f t="shared" si="43"/>
        <v>5.7229364862479262</v>
      </c>
      <c r="E93" s="9">
        <f t="shared" si="44"/>
        <v>-2.0308857842122174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4.2416966786714685</v>
      </c>
      <c r="D94" s="9">
        <f t="shared" si="43"/>
        <v>3.8915966466602643</v>
      </c>
      <c r="E94" s="9">
        <f t="shared" si="44"/>
        <v>30.619000590387589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5.9591236548693987</v>
      </c>
      <c r="D95" s="9">
        <f t="shared" si="43"/>
        <v>5.609023622858194</v>
      </c>
      <c r="E95" s="9">
        <f t="shared" si="44"/>
        <v>0</v>
      </c>
      <c r="F95" s="25">
        <f>SUM(F83:F94)</f>
        <v>27.971208246721172</v>
      </c>
      <c r="G95" s="28">
        <f>SUM(G83:G94)</f>
        <v>81.034971871628784</v>
      </c>
      <c r="H95" s="25">
        <f>SUM(H83:H94)</f>
        <v>111.88483298688469</v>
      </c>
      <c r="I95" s="25">
        <f>SUM(I83:I94)</f>
        <v>324.13988748651514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MFQ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MFQ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800</v>
      </c>
      <c r="C101" s="33">
        <f>W66</f>
        <v>0.40008001600320064</v>
      </c>
      <c r="D101" s="9">
        <f>C101-$B$4</f>
        <v>4.9979983991996435E-2</v>
      </c>
      <c r="E101" s="9">
        <f>(($D$23-D101)/$D$23)*100</f>
        <v>99.108936111655595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400</v>
      </c>
      <c r="C102" s="33">
        <f t="shared" ref="C102:C112" si="50">W67</f>
        <v>0.82024607382214665</v>
      </c>
      <c r="D102" s="9">
        <f t="shared" ref="D102:D113" si="51">C102-$B$4</f>
        <v>0.47014604181094244</v>
      </c>
      <c r="E102" s="9">
        <f t="shared" ref="E102:E113" si="52">(($D$23-D102)/$D$23)*100</f>
        <v>91.618041330848072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200</v>
      </c>
      <c r="C103" s="33">
        <f t="shared" si="50"/>
        <v>0.90009891196834813</v>
      </c>
      <c r="D103" s="9">
        <f t="shared" si="51"/>
        <v>0.54999887995714392</v>
      </c>
      <c r="E103" s="9">
        <f t="shared" si="52"/>
        <v>90.194391806164646</v>
      </c>
      <c r="F103" s="25" t="str">
        <f t="shared" si="46"/>
        <v/>
      </c>
      <c r="G103" s="28">
        <f t="shared" si="47"/>
        <v>24.906762617612998</v>
      </c>
      <c r="H103" s="25" t="str">
        <f t="shared" si="48"/>
        <v/>
      </c>
      <c r="I103" s="25">
        <f t="shared" si="49"/>
        <v>199.25410094090398</v>
      </c>
    </row>
    <row r="104" spans="1:9" ht="15.6" x14ac:dyDescent="0.3">
      <c r="A104" s="18">
        <f t="shared" si="53"/>
        <v>12.5</v>
      </c>
      <c r="B104" s="18">
        <f t="shared" si="53"/>
        <v>100</v>
      </c>
      <c r="C104" s="33">
        <f t="shared" si="50"/>
        <v>2.3618895116092875</v>
      </c>
      <c r="D104" s="9">
        <f t="shared" si="51"/>
        <v>2.0117894795980833</v>
      </c>
      <c r="E104" s="9">
        <f t="shared" si="52"/>
        <v>64.132982585426618</v>
      </c>
      <c r="F104" s="25">
        <f t="shared" si="46"/>
        <v>9.479897259148176</v>
      </c>
      <c r="G104" s="28" t="str">
        <f t="shared" si="47"/>
        <v/>
      </c>
      <c r="H104" s="25">
        <f t="shared" si="48"/>
        <v>75.839178073185408</v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50</v>
      </c>
      <c r="C105" s="33">
        <f t="shared" si="50"/>
        <v>4.0024014408645181</v>
      </c>
      <c r="D105" s="9">
        <f t="shared" si="51"/>
        <v>3.6523014088533139</v>
      </c>
      <c r="E105" s="9">
        <f t="shared" si="52"/>
        <v>34.885255359430843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25</v>
      </c>
      <c r="C106" s="33">
        <f t="shared" si="50"/>
        <v>5.4827413706853427</v>
      </c>
      <c r="D106" s="9">
        <f t="shared" si="51"/>
        <v>5.132641338674139</v>
      </c>
      <c r="E106" s="9">
        <f t="shared" si="52"/>
        <v>8.4931409852273827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12.5</v>
      </c>
      <c r="C107" s="33">
        <f t="shared" si="50"/>
        <v>5.5511102220444091</v>
      </c>
      <c r="D107" s="9">
        <f t="shared" si="51"/>
        <v>5.2010101900332053</v>
      </c>
      <c r="E107" s="9">
        <f t="shared" si="52"/>
        <v>7.2742327410109384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6.25</v>
      </c>
      <c r="C108" s="33">
        <f t="shared" si="50"/>
        <v>5.9317795338601584</v>
      </c>
      <c r="D108" s="9">
        <f t="shared" si="51"/>
        <v>5.5816795018489547</v>
      </c>
      <c r="E108" s="9">
        <f t="shared" si="52"/>
        <v>0.48750233280895988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3.125</v>
      </c>
      <c r="C109" s="33">
        <f t="shared" si="50"/>
        <v>6.172468987595038</v>
      </c>
      <c r="D109" s="9">
        <f t="shared" si="51"/>
        <v>5.8223689555838334</v>
      </c>
      <c r="E109" s="9">
        <f t="shared" si="52"/>
        <v>-3.8036090961750104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1.5625</v>
      </c>
      <c r="C110" s="33">
        <f t="shared" si="50"/>
        <v>6.0518155446633992</v>
      </c>
      <c r="D110" s="9">
        <f t="shared" si="51"/>
        <v>5.7017155126521946</v>
      </c>
      <c r="E110" s="9">
        <f t="shared" si="52"/>
        <v>-1.6525494636224671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6.0754679211290155</v>
      </c>
      <c r="D111" s="9">
        <f t="shared" si="51"/>
        <v>5.7253678891178108</v>
      </c>
      <c r="E111" s="9">
        <f t="shared" si="52"/>
        <v>-2.0742338432215619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3.8819409704852426</v>
      </c>
      <c r="D112" s="9">
        <f t="shared" si="51"/>
        <v>3.5318409384740383</v>
      </c>
      <c r="E112" s="9">
        <f t="shared" si="52"/>
        <v>37.032874597266968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5.9591236548693987</v>
      </c>
      <c r="D113" s="9">
        <f t="shared" si="51"/>
        <v>5.609023622858194</v>
      </c>
      <c r="E113" s="9">
        <f t="shared" si="52"/>
        <v>0</v>
      </c>
      <c r="F113" s="25">
        <f>SUM(F101:F112)</f>
        <v>9.479897259148176</v>
      </c>
      <c r="G113" s="28">
        <f>SUM(G101:G112)</f>
        <v>24.906762617612998</v>
      </c>
      <c r="H113" s="25">
        <f>SUM(H101:H112)</f>
        <v>75.839178073185408</v>
      </c>
      <c r="I113" s="25">
        <f>SUM(I101:I112)</f>
        <v>199.25410094090398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MFQ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MFQ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1000</v>
      </c>
      <c r="C119" s="33">
        <f>W78</f>
        <v>0.30012004801920772</v>
      </c>
      <c r="D119" s="9">
        <f>C119-$B$4</f>
        <v>-4.9979983991996491E-2</v>
      </c>
      <c r="E119" s="9">
        <f>(($D$23-D119)/$D$23)*100</f>
        <v>100.89106388834441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500</v>
      </c>
      <c r="C120" s="33">
        <f t="shared" ref="C120:C130" si="58">W79</f>
        <v>0.22008803521408565</v>
      </c>
      <c r="D120" s="9">
        <f t="shared" ref="D120:D131" si="59">C120-$B$4</f>
        <v>-0.13001199679711856</v>
      </c>
      <c r="E120" s="9">
        <f t="shared" ref="E120:E131" si="60">(($D$23-D120)/$D$23)*100</f>
        <v>102.31790781317601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250</v>
      </c>
      <c r="C121" s="33">
        <f t="shared" si="58"/>
        <v>0.36014405762304924</v>
      </c>
      <c r="D121" s="9">
        <f t="shared" si="59"/>
        <v>1.0044025611845031E-2</v>
      </c>
      <c r="E121" s="9">
        <f t="shared" si="60"/>
        <v>99.8209309447207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125</v>
      </c>
      <c r="C122" s="33">
        <f t="shared" si="58"/>
        <v>0.49024512256128067</v>
      </c>
      <c r="D122" s="9">
        <f t="shared" si="59"/>
        <v>0.14014509055007646</v>
      </c>
      <c r="E122" s="9">
        <f t="shared" si="60"/>
        <v>97.501435187775826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110.397677322921</v>
      </c>
    </row>
    <row r="123" spans="1:9" ht="15.6" x14ac:dyDescent="0.3">
      <c r="A123" s="17">
        <v>0</v>
      </c>
      <c r="B123" s="17">
        <f t="shared" si="61"/>
        <v>62.5</v>
      </c>
      <c r="C123" s="33">
        <f t="shared" si="58"/>
        <v>2.2911455727863932</v>
      </c>
      <c r="D123" s="9">
        <f t="shared" si="59"/>
        <v>1.941045540775189</v>
      </c>
      <c r="E123" s="9">
        <f t="shared" si="60"/>
        <v>65.394234874231302</v>
      </c>
      <c r="F123" s="25">
        <f t="shared" si="54"/>
        <v>0</v>
      </c>
      <c r="G123" s="28" t="str">
        <f t="shared" si="55"/>
        <v/>
      </c>
      <c r="H123" s="25">
        <f t="shared" si="56"/>
        <v>50.827075095957426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31.25</v>
      </c>
      <c r="C124" s="33">
        <f t="shared" si="58"/>
        <v>4.602761656994196</v>
      </c>
      <c r="D124" s="9">
        <f t="shared" si="59"/>
        <v>4.2526616249829914</v>
      </c>
      <c r="E124" s="9">
        <f t="shared" si="60"/>
        <v>24.181784372376029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15.625</v>
      </c>
      <c r="C125" s="33">
        <f t="shared" si="58"/>
        <v>5.4921968787515008</v>
      </c>
      <c r="D125" s="9">
        <f t="shared" si="59"/>
        <v>5.1420968467402961</v>
      </c>
      <c r="E125" s="9">
        <f t="shared" si="60"/>
        <v>8.3245642648936773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7.8125</v>
      </c>
      <c r="C126" s="33">
        <f t="shared" si="58"/>
        <v>5.9735841504902947</v>
      </c>
      <c r="D126" s="9">
        <f t="shared" si="59"/>
        <v>5.6234841184790909</v>
      </c>
      <c r="E126" s="9">
        <f t="shared" si="60"/>
        <v>-0.25780771473250208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3.90625</v>
      </c>
      <c r="C127" s="33">
        <f t="shared" si="58"/>
        <v>5.9235541324794871</v>
      </c>
      <c r="D127" s="9">
        <f t="shared" si="59"/>
        <v>5.5734541004682825</v>
      </c>
      <c r="E127" s="9">
        <f t="shared" si="60"/>
        <v>0.63414820085543389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1.953125</v>
      </c>
      <c r="C128" s="33">
        <f t="shared" si="58"/>
        <v>5.9929964982491244</v>
      </c>
      <c r="D128" s="9">
        <f t="shared" si="59"/>
        <v>5.6428964662379197</v>
      </c>
      <c r="E128" s="9">
        <f t="shared" si="60"/>
        <v>-0.60389910361021315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5.9035421252751652</v>
      </c>
      <c r="D129" s="9">
        <f t="shared" si="59"/>
        <v>5.5534420932639605</v>
      </c>
      <c r="E129" s="9">
        <f t="shared" si="60"/>
        <v>0.99093056709058291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4.1712513754126244</v>
      </c>
      <c r="D130" s="9">
        <f t="shared" si="59"/>
        <v>3.8211513434014202</v>
      </c>
      <c r="E130" s="9">
        <f t="shared" si="60"/>
        <v>31.874928680470177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5.9591236548693987</v>
      </c>
      <c r="D131" s="9">
        <f t="shared" si="59"/>
        <v>5.609023622858194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50.827075095957426</v>
      </c>
      <c r="I131" s="25">
        <f>SUM(I119:I130)</f>
        <v>110.397677322921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